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telier\Desktop\Atelier VAMA\Projects\350040 PEMS Headoffice at Thiruvananthapuram\Area statement\"/>
    </mc:Choice>
  </mc:AlternateContent>
  <xr:revisionPtr revIDLastSave="0" documentId="13_ncr:1_{3B7EE75D-5A89-4FB8-8192-CD3336393BA0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Sheet1" sheetId="1" r:id="rId1"/>
  </sheets>
  <definedNames>
    <definedName name="_xlnm.Print_Area" localSheetId="0">Sheet1!$A$1:$L$32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18" i="1"/>
  <c r="C10" i="1"/>
  <c r="D16" i="1"/>
  <c r="C15" i="1"/>
  <c r="H29" i="1" l="1"/>
  <c r="D5" i="1"/>
  <c r="D6" i="1" l="1"/>
  <c r="J8" i="1"/>
  <c r="C30" i="1"/>
  <c r="J23" i="1" s="1"/>
  <c r="K23" i="1" s="1"/>
  <c r="H23" i="1" l="1"/>
  <c r="I23" i="1" s="1"/>
  <c r="D29" i="1"/>
  <c r="D30" i="1" s="1"/>
  <c r="D11" i="1"/>
  <c r="C8" i="1"/>
  <c r="D7" i="1"/>
  <c r="C27" i="1"/>
  <c r="J22" i="1" s="1"/>
  <c r="K22" i="1" s="1"/>
  <c r="C24" i="1"/>
  <c r="C21" i="1"/>
  <c r="J20" i="1" s="1"/>
  <c r="K20" i="1" s="1"/>
  <c r="C18" i="1"/>
  <c r="C13" i="1"/>
  <c r="J19" i="1" l="1"/>
  <c r="K19" i="1" s="1"/>
  <c r="H9" i="1"/>
  <c r="I19" i="1"/>
  <c r="J17" i="1"/>
  <c r="H17" i="1"/>
  <c r="J18" i="1"/>
  <c r="J21" i="1"/>
  <c r="K21" i="1" s="1"/>
  <c r="H20" i="1"/>
  <c r="I20" i="1" s="1"/>
  <c r="H22" i="1"/>
  <c r="I22" i="1" s="1"/>
  <c r="H21" i="1"/>
  <c r="I21" i="1" s="1"/>
  <c r="D12" i="1"/>
  <c r="J24" i="1" l="1"/>
  <c r="H24" i="1"/>
  <c r="H10" i="1"/>
  <c r="J10" i="1" s="1"/>
  <c r="J9" i="1"/>
  <c r="D23" i="1"/>
  <c r="D24" i="1" s="1"/>
  <c r="D26" i="1" l="1"/>
  <c r="D27" i="1" s="1"/>
  <c r="D20" i="1"/>
  <c r="D21" i="1" s="1"/>
  <c r="D10" i="1"/>
  <c r="D15" i="1"/>
  <c r="D17" i="1"/>
  <c r="D4" i="1"/>
  <c r="D8" i="1" l="1"/>
  <c r="D13" i="1"/>
  <c r="D18" i="1"/>
  <c r="I17" i="1"/>
  <c r="I18" i="1"/>
  <c r="K18" i="1"/>
  <c r="I24" i="1" l="1"/>
  <c r="K17" i="1"/>
  <c r="K24" i="1" s="1"/>
</calcChain>
</file>

<file path=xl/sharedStrings.xml><?xml version="1.0" encoding="utf-8"?>
<sst xmlns="http://schemas.openxmlformats.org/spreadsheetml/2006/main" count="72" uniqueCount="37">
  <si>
    <t>GROUND FLOOR</t>
  </si>
  <si>
    <t>AREA (m²)</t>
  </si>
  <si>
    <t>FIRST FLOOR</t>
  </si>
  <si>
    <t>TERRACE FLOOR</t>
  </si>
  <si>
    <t>AREA (FT²)</t>
  </si>
  <si>
    <t>AREA (SQ.M)</t>
  </si>
  <si>
    <t>CONSTRUCTION BUILTUP AREA</t>
  </si>
  <si>
    <t>AREA (SQ.FT)</t>
  </si>
  <si>
    <t>FLOOR</t>
  </si>
  <si>
    <t>TOTAL</t>
  </si>
  <si>
    <t xml:space="preserve">PLOT AREA </t>
  </si>
  <si>
    <t>SR.NO</t>
  </si>
  <si>
    <t>A.</t>
  </si>
  <si>
    <t>B.</t>
  </si>
  <si>
    <t>C.</t>
  </si>
  <si>
    <t>FLOOR PLATE</t>
  </si>
  <si>
    <t>FLOOR PLATE (FLOOR PLATE - LIFT SHAFT - DUCTS)</t>
  </si>
  <si>
    <t>ENT. PORCH</t>
  </si>
  <si>
    <t>FLOOR PLATE (FLOOR PLATE - DUCTS - DOUBLE HEIGHT SPACE)</t>
  </si>
  <si>
    <t xml:space="preserve">SECOND FLOOR
</t>
  </si>
  <si>
    <t>FLOOR PLATE (FLOOR PLATE - DUCTS)</t>
  </si>
  <si>
    <t>THIRD FLOOR</t>
  </si>
  <si>
    <t>SECOND FLOOR</t>
  </si>
  <si>
    <t>PARKING</t>
  </si>
  <si>
    <t>BUILT-UP AREA (GFA)</t>
  </si>
  <si>
    <t>GROUND COVERAGE (%)</t>
  </si>
  <si>
    <t>NO. OF PARKING</t>
  </si>
  <si>
    <t>LOWER GROUND 2</t>
  </si>
  <si>
    <t>LOWER GROUND 1</t>
  </si>
  <si>
    <t>WATER TANK</t>
  </si>
  <si>
    <t xml:space="preserve">PEMS BUILDING </t>
  </si>
  <si>
    <t xml:space="preserve">TOTAL GROUND COVERAGE </t>
  </si>
  <si>
    <t>PEMS BUILDING</t>
  </si>
  <si>
    <t>SERVICES STAIRCASE</t>
  </si>
  <si>
    <t>SERVICE SLAB</t>
  </si>
  <si>
    <t>ENT. PORCH + RAMP</t>
  </si>
  <si>
    <t>ELECTRICAL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</si>
</sst>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3" borderId="12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2" fontId="0" fillId="2" borderId="13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2" fontId="0" fillId="2" borderId="29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2" fillId="2" borderId="18" xfId="1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9" xfId="0" applyNumberFormat="1" applyFont="1" applyFill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1" fontId="1" fillId="5" borderId="27" xfId="0" applyNumberFormat="1" applyFont="1" applyFill="1" applyBorder="1" applyAlignment="1">
      <alignment horizontal="center" vertical="center"/>
    </xf>
    <xf numFmtId="1" fontId="1" fillId="5" borderId="21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1" fontId="0" fillId="4" borderId="12" xfId="0" applyNumberFormat="1" applyFill="1" applyBorder="1" applyAlignment="1">
      <alignment horizontal="center" vertical="center"/>
    </xf>
    <xf numFmtId="1" fontId="1" fillId="5" borderId="25" xfId="0" applyNumberFormat="1" applyFont="1" applyFill="1" applyBorder="1" applyAlignment="1">
      <alignment horizontal="center" vertical="center"/>
    </xf>
    <xf numFmtId="1" fontId="1" fillId="5" borderId="26" xfId="0" applyNumberFormat="1" applyFont="1" applyFill="1" applyBorder="1" applyAlignment="1">
      <alignment horizontal="center" vertical="center"/>
    </xf>
    <xf numFmtId="1" fontId="1" fillId="5" borderId="27" xfId="0" applyNumberFormat="1" applyFont="1" applyFill="1" applyBorder="1" applyAlignment="1">
      <alignment horizontal="center" vertical="center"/>
    </xf>
    <xf numFmtId="1" fontId="1" fillId="5" borderId="21" xfId="0" applyNumberFormat="1" applyFont="1" applyFill="1" applyBorder="1" applyAlignment="1">
      <alignment horizontal="center" vertical="center"/>
    </xf>
    <xf numFmtId="1" fontId="1" fillId="5" borderId="19" xfId="0" applyNumberFormat="1" applyFont="1" applyFill="1" applyBorder="1" applyAlignment="1">
      <alignment horizontal="center" vertical="center"/>
    </xf>
    <xf numFmtId="1" fontId="1" fillId="5" borderId="32" xfId="0" applyNumberFormat="1" applyFont="1" applyFill="1" applyBorder="1" applyAlignment="1">
      <alignment horizontal="center" vertical="center"/>
    </xf>
    <xf numFmtId="1" fontId="1" fillId="5" borderId="3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K31"/>
  <sheetViews>
    <sheetView tabSelected="1" zoomScale="90" zoomScaleNormal="90" workbookViewId="0">
      <selection activeCell="J29" sqref="J29"/>
    </sheetView>
  </sheetViews>
  <sheetFormatPr defaultRowHeight="14.4" x14ac:dyDescent="0.3"/>
  <cols>
    <col min="1" max="1" width="8.88671875" style="33"/>
    <col min="2" max="2" width="31.33203125" style="33" customWidth="1"/>
    <col min="3" max="3" width="10" style="33" bestFit="1" customWidth="1"/>
    <col min="4" max="4" width="11.109375" style="33" bestFit="1" customWidth="1"/>
    <col min="5" max="5" width="28.33203125" style="33" customWidth="1"/>
    <col min="6" max="6" width="8.88671875" style="33"/>
    <col min="7" max="7" width="23.109375" style="33" customWidth="1"/>
    <col min="8" max="8" width="15.6640625" style="33" customWidth="1"/>
    <col min="9" max="9" width="12.5546875" style="33" bestFit="1" customWidth="1"/>
    <col min="10" max="10" width="17.21875" style="33" customWidth="1"/>
    <col min="11" max="11" width="12.44140625" style="33" customWidth="1"/>
    <col min="12" max="16384" width="8.88671875" style="33"/>
  </cols>
  <sheetData>
    <row r="1" spans="2:11" ht="15" thickBot="1" x14ac:dyDescent="0.35"/>
    <row r="2" spans="2:11" ht="15" thickBot="1" x14ac:dyDescent="0.35">
      <c r="B2" s="66" t="s">
        <v>32</v>
      </c>
      <c r="C2" s="79"/>
      <c r="D2" s="67"/>
    </row>
    <row r="3" spans="2:11" ht="15" thickBot="1" x14ac:dyDescent="0.35">
      <c r="B3" s="9" t="s">
        <v>27</v>
      </c>
      <c r="C3" s="1" t="s">
        <v>1</v>
      </c>
      <c r="D3" s="2" t="s">
        <v>4</v>
      </c>
      <c r="E3" s="4"/>
      <c r="F3" s="4"/>
      <c r="G3" s="4"/>
      <c r="H3" s="4"/>
      <c r="I3" s="4"/>
      <c r="J3" s="4"/>
      <c r="K3" s="4"/>
    </row>
    <row r="4" spans="2:11" ht="15" thickBot="1" x14ac:dyDescent="0.35">
      <c r="B4" s="10" t="s">
        <v>15</v>
      </c>
      <c r="C4" s="11">
        <v>280.41000000000003</v>
      </c>
      <c r="D4" s="12">
        <f>C4*10.764</f>
        <v>3018.3332399999999</v>
      </c>
      <c r="E4" s="36"/>
      <c r="F4" s="4"/>
      <c r="H4" s="4"/>
      <c r="I4" s="4"/>
      <c r="J4" s="4"/>
      <c r="K4" s="4"/>
    </row>
    <row r="5" spans="2:11" ht="15" thickBot="1" x14ac:dyDescent="0.35">
      <c r="B5" s="61" t="s">
        <v>29</v>
      </c>
      <c r="C5" s="32">
        <v>108.03</v>
      </c>
      <c r="D5" s="12">
        <f>C5*10.764</f>
        <v>1162.83492</v>
      </c>
      <c r="E5" s="36"/>
      <c r="F5" s="4"/>
      <c r="H5" s="4"/>
      <c r="I5" s="4"/>
      <c r="J5" s="4"/>
      <c r="K5" s="4"/>
    </row>
    <row r="6" spans="2:11" ht="15" thickBot="1" x14ac:dyDescent="0.35">
      <c r="B6" s="13" t="s">
        <v>36</v>
      </c>
      <c r="C6" s="3">
        <v>11.29</v>
      </c>
      <c r="D6" s="12">
        <f>C6*10.764</f>
        <v>121.52555999999998</v>
      </c>
      <c r="E6" s="36"/>
      <c r="F6" s="4"/>
      <c r="G6" s="4"/>
      <c r="J6" s="36"/>
      <c r="K6" s="36"/>
    </row>
    <row r="7" spans="2:11" x14ac:dyDescent="0.3">
      <c r="B7" s="15" t="s">
        <v>23</v>
      </c>
      <c r="C7" s="16">
        <v>62.82</v>
      </c>
      <c r="D7" s="14">
        <f t="shared" ref="D7:D17" si="0">C7*10.764</f>
        <v>676.19448</v>
      </c>
      <c r="E7" s="36"/>
      <c r="F7" s="47" t="s">
        <v>11</v>
      </c>
      <c r="G7" s="57"/>
      <c r="H7" s="80" t="s">
        <v>5</v>
      </c>
      <c r="I7" s="80"/>
      <c r="J7" s="80" t="s">
        <v>7</v>
      </c>
      <c r="K7" s="81"/>
    </row>
    <row r="8" spans="2:11" ht="15" thickBot="1" x14ac:dyDescent="0.35">
      <c r="B8" s="17" t="s">
        <v>9</v>
      </c>
      <c r="C8" s="18">
        <f>SUM(C4:C7)</f>
        <v>462.55000000000007</v>
      </c>
      <c r="D8" s="19">
        <f>SUM(D4:D7)</f>
        <v>4978.8882000000003</v>
      </c>
      <c r="E8" s="36"/>
      <c r="F8" s="48" t="s">
        <v>12</v>
      </c>
      <c r="G8" s="58" t="s">
        <v>10</v>
      </c>
      <c r="H8" s="84">
        <v>1608</v>
      </c>
      <c r="I8" s="84"/>
      <c r="J8" s="82">
        <f>H8*10.764</f>
        <v>17308.511999999999</v>
      </c>
      <c r="K8" s="83"/>
    </row>
    <row r="9" spans="2:11" ht="29.4" thickBot="1" x14ac:dyDescent="0.35">
      <c r="B9" s="9" t="s">
        <v>28</v>
      </c>
      <c r="C9" s="1" t="s">
        <v>1</v>
      </c>
      <c r="D9" s="2" t="s">
        <v>4</v>
      </c>
      <c r="E9" s="36"/>
      <c r="F9" s="48" t="s">
        <v>13</v>
      </c>
      <c r="G9" s="59" t="s">
        <v>31</v>
      </c>
      <c r="H9" s="85">
        <f>C18</f>
        <v>434.14000000000004</v>
      </c>
      <c r="I9" s="84"/>
      <c r="J9" s="82">
        <f>H9*10.764</f>
        <v>4673.0829599999997</v>
      </c>
      <c r="K9" s="83"/>
    </row>
    <row r="10" spans="2:11" ht="15" thickBot="1" x14ac:dyDescent="0.35">
      <c r="B10" s="20" t="s">
        <v>35</v>
      </c>
      <c r="C10" s="3">
        <f>20.39*50%</f>
        <v>10.195</v>
      </c>
      <c r="D10" s="14">
        <f t="shared" si="0"/>
        <v>109.73898</v>
      </c>
      <c r="E10" s="36"/>
      <c r="F10" s="49" t="s">
        <v>14</v>
      </c>
      <c r="G10" s="50" t="s">
        <v>25</v>
      </c>
      <c r="H10" s="68">
        <f>H9*100/H8</f>
        <v>26.998756218905477</v>
      </c>
      <c r="I10" s="69"/>
      <c r="J10" s="70">
        <f>H10*10.764</f>
        <v>290.61461194029852</v>
      </c>
      <c r="K10" s="71"/>
    </row>
    <row r="11" spans="2:11" x14ac:dyDescent="0.3">
      <c r="B11" s="20" t="s">
        <v>34</v>
      </c>
      <c r="C11" s="3">
        <v>65.78</v>
      </c>
      <c r="D11" s="14">
        <f t="shared" si="0"/>
        <v>708.05592000000001</v>
      </c>
      <c r="E11" s="36"/>
      <c r="F11" s="4"/>
      <c r="G11" s="4"/>
      <c r="J11" s="36"/>
      <c r="K11" s="36"/>
    </row>
    <row r="12" spans="2:11" ht="29.4" thickBot="1" x14ac:dyDescent="0.35">
      <c r="B12" s="13" t="s">
        <v>16</v>
      </c>
      <c r="C12" s="3">
        <v>431</v>
      </c>
      <c r="D12" s="14">
        <f t="shared" ref="D12" si="1">C12*10.764</f>
        <v>4639.2839999999997</v>
      </c>
      <c r="E12" s="36"/>
      <c r="F12" s="4"/>
      <c r="G12" s="4"/>
      <c r="H12" s="4"/>
      <c r="I12" s="4"/>
      <c r="J12" s="6"/>
      <c r="K12" s="6"/>
    </row>
    <row r="13" spans="2:11" ht="15" thickBot="1" x14ac:dyDescent="0.35">
      <c r="B13" s="21" t="s">
        <v>9</v>
      </c>
      <c r="C13" s="22">
        <f>SUM(C10:C12)</f>
        <v>506.97500000000002</v>
      </c>
      <c r="D13" s="23">
        <f>SUM(D10:D12)</f>
        <v>5457.0788999999995</v>
      </c>
      <c r="E13" s="36"/>
      <c r="F13" s="66" t="s">
        <v>30</v>
      </c>
      <c r="G13" s="79"/>
      <c r="H13" s="79"/>
      <c r="I13" s="79"/>
      <c r="J13" s="79"/>
      <c r="K13" s="67"/>
    </row>
    <row r="14" spans="2:11" ht="15" thickBot="1" x14ac:dyDescent="0.35">
      <c r="B14" s="9" t="s">
        <v>0</v>
      </c>
      <c r="C14" s="1" t="s">
        <v>1</v>
      </c>
      <c r="D14" s="2" t="s">
        <v>4</v>
      </c>
      <c r="E14" s="36"/>
      <c r="F14" s="72" t="s">
        <v>8</v>
      </c>
      <c r="G14" s="73"/>
      <c r="H14" s="76" t="s">
        <v>24</v>
      </c>
      <c r="I14" s="76"/>
      <c r="J14" s="77" t="s">
        <v>6</v>
      </c>
      <c r="K14" s="78"/>
    </row>
    <row r="15" spans="2:11" x14ac:dyDescent="0.3">
      <c r="B15" s="13" t="s">
        <v>17</v>
      </c>
      <c r="C15" s="3">
        <f>36.16*50%</f>
        <v>18.079999999999998</v>
      </c>
      <c r="D15" s="14">
        <f t="shared" si="0"/>
        <v>194.61311999999998</v>
      </c>
      <c r="E15" s="36"/>
      <c r="F15" s="74"/>
      <c r="G15" s="75"/>
      <c r="H15" s="41" t="s">
        <v>5</v>
      </c>
      <c r="I15" s="41" t="s">
        <v>7</v>
      </c>
      <c r="J15" s="41" t="s">
        <v>5</v>
      </c>
      <c r="K15" s="42" t="s">
        <v>7</v>
      </c>
    </row>
    <row r="16" spans="2:11" x14ac:dyDescent="0.3">
      <c r="B16" s="13" t="s">
        <v>33</v>
      </c>
      <c r="C16" s="3">
        <v>9.09</v>
      </c>
      <c r="D16" s="14">
        <f t="shared" si="0"/>
        <v>97.844759999999994</v>
      </c>
      <c r="E16" s="36"/>
      <c r="F16" s="62"/>
      <c r="G16" s="63"/>
      <c r="H16" s="41"/>
      <c r="I16" s="41"/>
      <c r="J16" s="41"/>
      <c r="K16" s="42"/>
    </row>
    <row r="17" spans="2:11" ht="28.8" x14ac:dyDescent="0.3">
      <c r="B17" s="13" t="s">
        <v>18</v>
      </c>
      <c r="C17" s="3">
        <v>406.97</v>
      </c>
      <c r="D17" s="14">
        <f t="shared" si="0"/>
        <v>4380.6250799999998</v>
      </c>
      <c r="E17" s="36"/>
      <c r="F17" s="43">
        <v>1</v>
      </c>
      <c r="G17" s="39" t="s">
        <v>27</v>
      </c>
      <c r="H17" s="39">
        <f>C8-C5-C6-C7</f>
        <v>280.41000000000008</v>
      </c>
      <c r="I17" s="39">
        <f>H17*10.764</f>
        <v>3018.3332400000008</v>
      </c>
      <c r="J17" s="39">
        <f>C8</f>
        <v>462.55000000000007</v>
      </c>
      <c r="K17" s="40">
        <f>J17*10.764</f>
        <v>4978.8882000000003</v>
      </c>
    </row>
    <row r="18" spans="2:11" ht="15" thickBot="1" x14ac:dyDescent="0.35">
      <c r="B18" s="21" t="s">
        <v>9</v>
      </c>
      <c r="C18" s="22">
        <f>SUM(C15:C17)</f>
        <v>434.14000000000004</v>
      </c>
      <c r="D18" s="23">
        <f>SUM(D15:D17)</f>
        <v>4673.0829599999997</v>
      </c>
      <c r="E18" s="36"/>
      <c r="F18" s="43">
        <v>2</v>
      </c>
      <c r="G18" s="39" t="s">
        <v>28</v>
      </c>
      <c r="H18" s="39">
        <f>C13</f>
        <v>506.97500000000002</v>
      </c>
      <c r="I18" s="39">
        <f>H18*10.764</f>
        <v>5457.0788999999995</v>
      </c>
      <c r="J18" s="39">
        <f>C13</f>
        <v>506.97500000000002</v>
      </c>
      <c r="K18" s="40">
        <f>J18*10.764</f>
        <v>5457.0788999999995</v>
      </c>
    </row>
    <row r="19" spans="2:11" ht="15" thickBot="1" x14ac:dyDescent="0.35">
      <c r="B19" s="9" t="s">
        <v>2</v>
      </c>
      <c r="C19" s="1" t="s">
        <v>1</v>
      </c>
      <c r="D19" s="2" t="s">
        <v>4</v>
      </c>
      <c r="E19" s="36"/>
      <c r="F19" s="43">
        <v>3</v>
      </c>
      <c r="G19" s="39" t="s">
        <v>0</v>
      </c>
      <c r="H19" s="39">
        <f>C18</f>
        <v>434.14000000000004</v>
      </c>
      <c r="I19" s="39">
        <f>H19*10.764</f>
        <v>4673.0829599999997</v>
      </c>
      <c r="J19" s="39">
        <f>C18</f>
        <v>434.14000000000004</v>
      </c>
      <c r="K19" s="40">
        <f>J19*10.764</f>
        <v>4673.0829599999997</v>
      </c>
    </row>
    <row r="20" spans="2:11" ht="28.8" x14ac:dyDescent="0.3">
      <c r="B20" s="24" t="s">
        <v>18</v>
      </c>
      <c r="C20" s="25">
        <v>409.05</v>
      </c>
      <c r="D20" s="26">
        <f t="shared" ref="D20:D26" si="2">C20*10.764</f>
        <v>4403.0141999999996</v>
      </c>
      <c r="E20" s="36"/>
      <c r="F20" s="43">
        <v>4</v>
      </c>
      <c r="G20" s="39" t="s">
        <v>2</v>
      </c>
      <c r="H20" s="39">
        <f>C21</f>
        <v>409.05</v>
      </c>
      <c r="I20" s="39">
        <f t="shared" ref="I20:I23" si="3">H20*10.764</f>
        <v>4403.0141999999996</v>
      </c>
      <c r="J20" s="39">
        <f>C21</f>
        <v>409.05</v>
      </c>
      <c r="K20" s="40">
        <f t="shared" ref="K20:K23" si="4">J20*10.764</f>
        <v>4403.0141999999996</v>
      </c>
    </row>
    <row r="21" spans="2:11" x14ac:dyDescent="0.3">
      <c r="B21" s="27" t="s">
        <v>9</v>
      </c>
      <c r="C21" s="28">
        <f>C20</f>
        <v>409.05</v>
      </c>
      <c r="D21" s="29">
        <f>D20</f>
        <v>4403.0141999999996</v>
      </c>
      <c r="E21" s="36"/>
      <c r="F21" s="43">
        <v>5</v>
      </c>
      <c r="G21" s="39" t="s">
        <v>22</v>
      </c>
      <c r="H21" s="39">
        <f>C24</f>
        <v>431</v>
      </c>
      <c r="I21" s="39">
        <f t="shared" si="3"/>
        <v>4639.2839999999997</v>
      </c>
      <c r="J21" s="39">
        <f>C24</f>
        <v>431</v>
      </c>
      <c r="K21" s="40">
        <f t="shared" si="4"/>
        <v>4639.2839999999997</v>
      </c>
    </row>
    <row r="22" spans="2:11" ht="15" thickBot="1" x14ac:dyDescent="0.35">
      <c r="B22" s="30" t="s">
        <v>19</v>
      </c>
      <c r="C22" s="7" t="s">
        <v>1</v>
      </c>
      <c r="D22" s="8" t="s">
        <v>4</v>
      </c>
      <c r="E22" s="36"/>
      <c r="F22" s="43">
        <v>6</v>
      </c>
      <c r="G22" s="39" t="s">
        <v>21</v>
      </c>
      <c r="H22" s="39">
        <f>C27</f>
        <v>431</v>
      </c>
      <c r="I22" s="39">
        <f t="shared" si="3"/>
        <v>4639.2839999999997</v>
      </c>
      <c r="J22" s="39">
        <f>C27</f>
        <v>431</v>
      </c>
      <c r="K22" s="40">
        <f t="shared" si="4"/>
        <v>4639.2839999999997</v>
      </c>
    </row>
    <row r="23" spans="2:11" ht="28.8" x14ac:dyDescent="0.3">
      <c r="B23" s="13" t="s">
        <v>20</v>
      </c>
      <c r="C23" s="3">
        <v>431</v>
      </c>
      <c r="D23" s="14">
        <f t="shared" si="2"/>
        <v>4639.2839999999997</v>
      </c>
      <c r="E23" s="36"/>
      <c r="F23" s="43">
        <v>7</v>
      </c>
      <c r="G23" s="46" t="s">
        <v>3</v>
      </c>
      <c r="H23" s="36">
        <f>C29</f>
        <v>61.98</v>
      </c>
      <c r="I23" s="39">
        <f t="shared" si="3"/>
        <v>667.15271999999993</v>
      </c>
      <c r="J23" s="36">
        <f>C30</f>
        <v>61.98</v>
      </c>
      <c r="K23" s="40">
        <f t="shared" si="4"/>
        <v>667.15271999999993</v>
      </c>
    </row>
    <row r="24" spans="2:11" ht="15" thickBot="1" x14ac:dyDescent="0.35">
      <c r="B24" s="21" t="s">
        <v>9</v>
      </c>
      <c r="C24" s="22">
        <f>C23</f>
        <v>431</v>
      </c>
      <c r="D24" s="23">
        <f>D23</f>
        <v>4639.2839999999997</v>
      </c>
      <c r="E24" s="36"/>
      <c r="F24" s="44"/>
      <c r="G24" s="45" t="s">
        <v>9</v>
      </c>
      <c r="H24" s="45">
        <f>SUM(H17:H23)</f>
        <v>2554.5549999999998</v>
      </c>
      <c r="I24" s="45">
        <f>SUM(I17:I23)</f>
        <v>27497.230019999995</v>
      </c>
      <c r="J24" s="45">
        <f>SUM(J17:J23)</f>
        <v>2736.6950000000002</v>
      </c>
      <c r="K24" s="5">
        <f>SUM(K17:K23)</f>
        <v>29457.784979999997</v>
      </c>
    </row>
    <row r="25" spans="2:11" ht="15" thickBot="1" x14ac:dyDescent="0.35">
      <c r="B25" s="9" t="s">
        <v>21</v>
      </c>
      <c r="C25" s="1" t="s">
        <v>1</v>
      </c>
      <c r="D25" s="2" t="s">
        <v>4</v>
      </c>
      <c r="E25" s="36"/>
    </row>
    <row r="26" spans="2:11" ht="29.4" thickBot="1" x14ac:dyDescent="0.35">
      <c r="B26" s="13" t="s">
        <v>20</v>
      </c>
      <c r="C26" s="3">
        <v>431</v>
      </c>
      <c r="D26" s="14">
        <f t="shared" si="2"/>
        <v>4639.2839999999997</v>
      </c>
      <c r="E26" s="36"/>
      <c r="F26" s="9"/>
      <c r="G26" s="51"/>
      <c r="H26" s="60" t="s">
        <v>26</v>
      </c>
    </row>
    <row r="27" spans="2:11" ht="15" thickBot="1" x14ac:dyDescent="0.35">
      <c r="B27" s="21" t="s">
        <v>9</v>
      </c>
      <c r="C27" s="22">
        <f>C26</f>
        <v>431</v>
      </c>
      <c r="D27" s="23">
        <f>D26</f>
        <v>4639.2839999999997</v>
      </c>
      <c r="E27" s="36"/>
      <c r="F27" s="52">
        <v>1</v>
      </c>
      <c r="G27" s="53" t="s">
        <v>27</v>
      </c>
      <c r="H27" s="54">
        <v>16</v>
      </c>
      <c r="I27" s="4"/>
      <c r="J27" s="4"/>
      <c r="K27" s="6"/>
    </row>
    <row r="28" spans="2:11" ht="15" thickBot="1" x14ac:dyDescent="0.35">
      <c r="B28" s="9" t="s">
        <v>3</v>
      </c>
      <c r="C28" s="1" t="s">
        <v>1</v>
      </c>
      <c r="D28" s="2" t="s">
        <v>4</v>
      </c>
      <c r="E28" s="36"/>
      <c r="F28" s="64">
        <v>2</v>
      </c>
      <c r="G28" s="65" t="s">
        <v>0</v>
      </c>
      <c r="H28" s="55">
        <v>15</v>
      </c>
    </row>
    <row r="29" spans="2:11" ht="15" thickBot="1" x14ac:dyDescent="0.35">
      <c r="B29" s="31" t="s">
        <v>15</v>
      </c>
      <c r="C29" s="32">
        <v>61.98</v>
      </c>
      <c r="D29" s="14">
        <f>C29*10.764</f>
        <v>667.15271999999993</v>
      </c>
      <c r="E29" s="36"/>
      <c r="F29" s="66" t="s">
        <v>9</v>
      </c>
      <c r="G29" s="67"/>
      <c r="H29" s="56">
        <f>SUM(H27:H28)</f>
        <v>31</v>
      </c>
      <c r="K29" s="36"/>
    </row>
    <row r="30" spans="2:11" ht="15" thickBot="1" x14ac:dyDescent="0.35">
      <c r="B30" s="34" t="s">
        <v>9</v>
      </c>
      <c r="C30" s="35">
        <f>C29</f>
        <v>61.98</v>
      </c>
      <c r="D30" s="38">
        <f>D29</f>
        <v>667.15271999999993</v>
      </c>
      <c r="E30" s="36"/>
      <c r="K30" s="36"/>
    </row>
    <row r="31" spans="2:11" x14ac:dyDescent="0.3">
      <c r="E31" s="37"/>
      <c r="K31" s="36"/>
    </row>
  </sheetData>
  <mergeCells count="14">
    <mergeCell ref="J7:K7"/>
    <mergeCell ref="J9:K9"/>
    <mergeCell ref="J8:K8"/>
    <mergeCell ref="B2:D2"/>
    <mergeCell ref="H7:I7"/>
    <mergeCell ref="H8:I8"/>
    <mergeCell ref="H9:I9"/>
    <mergeCell ref="F29:G29"/>
    <mergeCell ref="H10:I10"/>
    <mergeCell ref="J10:K10"/>
    <mergeCell ref="F14:G15"/>
    <mergeCell ref="H14:I14"/>
    <mergeCell ref="J14:K14"/>
    <mergeCell ref="F13:K13"/>
  </mergeCells>
  <phoneticPr fontId="3" type="noConversion"/>
  <printOptions horizontalCentered="1" verticalCentered="1"/>
  <pageMargins left="0" right="0" top="0" bottom="0" header="0.31496062992125984" footer="0"/>
  <pageSetup paperSize="9" scale="80" orientation="landscape" r:id="rId1"/>
  <ignoredErrors>
    <ignoredError sqref="J17:J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biju chacko</dc:creator>
  <cp:lastModifiedBy>Malvika Lotankar</cp:lastModifiedBy>
  <cp:lastPrinted>2024-04-08T12:38:19Z</cp:lastPrinted>
  <dcterms:created xsi:type="dcterms:W3CDTF">2023-05-10T06:37:34Z</dcterms:created>
  <dcterms:modified xsi:type="dcterms:W3CDTF">2024-10-29T05:48:58Z</dcterms:modified>
</cp:coreProperties>
</file>